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120" windowHeight="801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G5" i="1"/>
  <c r="G6"/>
  <c r="G7"/>
  <c r="G8"/>
  <c r="G9"/>
  <c r="G10"/>
  <c r="G11"/>
  <c r="G12"/>
  <c r="G13"/>
  <c r="G14"/>
  <c r="G15"/>
  <c r="G16"/>
  <c r="G17"/>
  <c r="G18"/>
  <c r="G19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3"/>
  <c r="G55"/>
  <c r="G56"/>
  <c r="G57"/>
  <c r="G58"/>
  <c r="G59"/>
  <c r="G60"/>
  <c r="G61"/>
  <c r="G63"/>
  <c r="G64"/>
  <c r="G65"/>
  <c r="G66"/>
  <c r="G67"/>
  <c r="G68"/>
  <c r="G4"/>
  <c r="F13"/>
  <c r="F19"/>
  <c r="F20"/>
  <c r="F21"/>
  <c r="F22"/>
  <c r="F23"/>
  <c r="F24"/>
  <c r="F25"/>
  <c r="F26"/>
  <c r="F29"/>
  <c r="F30"/>
  <c r="F31"/>
  <c r="F33"/>
  <c r="F34"/>
  <c r="F37"/>
  <c r="F38"/>
  <c r="F39"/>
  <c r="F40"/>
  <c r="F41"/>
  <c r="F42"/>
  <c r="F43"/>
  <c r="F44"/>
  <c r="F45"/>
  <c r="F46"/>
  <c r="F47"/>
  <c r="F49"/>
  <c r="F50"/>
  <c r="F51"/>
  <c r="F52"/>
  <c r="F53"/>
  <c r="F54"/>
  <c r="F56"/>
  <c r="F57"/>
  <c r="F58"/>
  <c r="F59"/>
  <c r="F60"/>
  <c r="F61"/>
  <c r="F62"/>
  <c r="F65"/>
  <c r="F66"/>
  <c r="F67"/>
  <c r="F68"/>
  <c r="F4"/>
</calcChain>
</file>

<file path=xl/sharedStrings.xml><?xml version="1.0" encoding="utf-8"?>
<sst xmlns="http://schemas.openxmlformats.org/spreadsheetml/2006/main" count="77" uniqueCount="68">
  <si>
    <t>Oznaka</t>
  </si>
  <si>
    <t>Ostvarenje preth. god. (1)</t>
  </si>
  <si>
    <t>Izvorni plan (2.)</t>
  </si>
  <si>
    <t>Tekući plan (3.)</t>
  </si>
  <si>
    <t>Ostvarenje (4.)</t>
  </si>
  <si>
    <t>Indeks 4./1. (5.)</t>
  </si>
  <si>
    <t>Indeks 4./3. (6.)</t>
  </si>
  <si>
    <t>SVEUKUPNO</t>
  </si>
  <si>
    <t>19597 DOM UČENIKA SUŠAK</t>
  </si>
  <si>
    <t>A 530605 Natjecanja i smotre</t>
  </si>
  <si>
    <t>A 550203 Programi školskog kurikuluma</t>
  </si>
  <si>
    <t>A 550216 Program "Zdravlje i higijena"</t>
  </si>
  <si>
    <t>A 550301 Osiguravanje uvjeta rada</t>
  </si>
  <si>
    <t>Izvor: 321501 Vlastiti prihodi - srednje škole i učenički domovi</t>
  </si>
  <si>
    <t>Izvor: 383501 Prenesena sredstva - vlastiti prihodi - srednje škole i učenički domovi</t>
  </si>
  <si>
    <t>Izvor: 431501 Prihodi za posebne namjene - srednje škole i učenički domovi</t>
  </si>
  <si>
    <t>Izvor: 4421 Prihodi za decentralizirane funkcije - SŠ</t>
  </si>
  <si>
    <t>Izvor: 4831501 Prenesena sredstva - namjenski prihodi - srednje škole i učenički domovi</t>
  </si>
  <si>
    <t>Izvor: 521501 Pomoći - srednje škole i učenički domovi</t>
  </si>
  <si>
    <t>Izvor: 5821501 Prenesena sredstva - pomoći - srednje škole i učenički domovi</t>
  </si>
  <si>
    <t>K 550403 Opremanje učeničkih domova</t>
  </si>
  <si>
    <t>3225; Sitni inventar i auto gume</t>
  </si>
  <si>
    <t xml:space="preserve"> 3221; Uredski materijal i ostali materijalni rashodi</t>
  </si>
  <si>
    <t xml:space="preserve"> 3239; Ostale usluge</t>
  </si>
  <si>
    <t xml:space="preserve"> 3299; Ostali nespomenuti rashodi poslovanja</t>
  </si>
  <si>
    <t xml:space="preserve"> 3232; Usluge tekućeg i investicijskog održavanja-ZR</t>
  </si>
  <si>
    <t>3221; Uredski materijal i ostali materijalni rashodi</t>
  </si>
  <si>
    <t>3239; Ostale usluge</t>
  </si>
  <si>
    <t>4241; Knjige</t>
  </si>
  <si>
    <t>3222; Materijal i sirovine</t>
  </si>
  <si>
    <t>3233; Usluge promidžbe i informiranja</t>
  </si>
  <si>
    <t>3233; Usluge promidžbe i informiranja-stvarni trošak</t>
  </si>
  <si>
    <t>3236; Zdravstvene i veterinarske usluge</t>
  </si>
  <si>
    <t>3241; Naknade troškova osobama izvan radnog odnosa</t>
  </si>
  <si>
    <t>3211; Službena putovanja</t>
  </si>
  <si>
    <t>3213; Stručno usavršavanje zaposlenika</t>
  </si>
  <si>
    <t>3214; Ostale naknade troškova zaposlenima</t>
  </si>
  <si>
    <t>3223; Energija</t>
  </si>
  <si>
    <t>3224; Materijal i dijelovi za tekuće i investicijsko održavanje</t>
  </si>
  <si>
    <t>3227; Službena, radna i zaštitna odjeća i obuća</t>
  </si>
  <si>
    <t>3231; Usluge telefona, pošte i prijevoza</t>
  </si>
  <si>
    <t>3234; Komunalne usluge</t>
  </si>
  <si>
    <t>3237; Intelektualne i osobne usluge</t>
  </si>
  <si>
    <t>3238; Računalne usluge</t>
  </si>
  <si>
    <t>3293; Reprezentacija</t>
  </si>
  <si>
    <t>3294; Članarine i norme</t>
  </si>
  <si>
    <t>3299; Ostali nespomenuti rashodi poslovanja</t>
  </si>
  <si>
    <t>3431; Bankarske usluge i usluge platnog prometa</t>
  </si>
  <si>
    <t>3433; Zatezne kamate</t>
  </si>
  <si>
    <t>3434; Ostali nespomenuti financijski rashodi</t>
  </si>
  <si>
    <t>3292; Premije osiguranja</t>
  </si>
  <si>
    <t>3212; Naknade za prijevoz, za rad na terenu i odvojeni život-stvarni trošak</t>
  </si>
  <si>
    <t>3232; Usluge tekućeg i investicijskog održavanja</t>
  </si>
  <si>
    <t>3232; Usluge tekućeg i investicijskog održavanja i kontrole ispravnosti opreme-stvarni trošak</t>
  </si>
  <si>
    <t>3232; Usluge tekućeg i investicijskog održavanja-ZR</t>
  </si>
  <si>
    <t>3111; Plaće za redovan rad</t>
  </si>
  <si>
    <t>3121; Ostali rashodi za zaposlene</t>
  </si>
  <si>
    <t>3132; Doprinosi za obvezno zdravstveno osiguranje</t>
  </si>
  <si>
    <t>3295; Pristojbe i naknade</t>
  </si>
  <si>
    <t>3221; Uredski materijal i ostali materijalni rashodi-ZR</t>
  </si>
  <si>
    <t>4221; Uredska oprema i namještaj</t>
  </si>
  <si>
    <t>4227; Uređaji, strojevi i oprema za ostale namjene</t>
  </si>
  <si>
    <t>Program 5306 Obilježavanje postignuća učenika i nastavnika</t>
  </si>
  <si>
    <t>Izvor 111 Porezni i ostali prihodi</t>
  </si>
  <si>
    <t>POSEBNI DIO                                                                                                                                                                                                                                      Polugodišnji izvještaj o izvršenju financijskog plana Doma učenika Sušak za razdoblje 01.01.-30.06.2023.g. - RASHODI</t>
  </si>
  <si>
    <t>Rijeka, 17.07.2023.g.</t>
  </si>
  <si>
    <t>Ravnatelj:</t>
  </si>
  <si>
    <t>Ante Papić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</si>
</sst>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4" fontId="0" fillId="2" borderId="1" xfId="0" applyNumberFormat="1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4" fontId="0" fillId="3" borderId="1" xfId="0" applyNumberFormat="1" applyFill="1" applyBorder="1"/>
    <xf numFmtId="0" fontId="1" fillId="0" borderId="0" xfId="0" applyFont="1"/>
    <xf numFmtId="0" fontId="2" fillId="2" borderId="1" xfId="0" applyFont="1" applyFill="1" applyBorder="1" applyAlignment="1">
      <alignment wrapText="1"/>
    </xf>
    <xf numFmtId="4" fontId="2" fillId="2" borderId="1" xfId="0" applyNumberFormat="1" applyFont="1" applyFill="1" applyBorder="1"/>
    <xf numFmtId="0" fontId="2" fillId="2" borderId="1" xfId="0" applyFont="1" applyFill="1" applyBorder="1"/>
    <xf numFmtId="0" fontId="2" fillId="0" borderId="0" xfId="0" applyFont="1"/>
    <xf numFmtId="2" fontId="0" fillId="3" borderId="1" xfId="0" applyNumberFormat="1" applyFill="1" applyBorder="1"/>
    <xf numFmtId="2" fontId="0" fillId="0" borderId="1" xfId="0" applyNumberFormat="1" applyBorder="1"/>
    <xf numFmtId="2" fontId="2" fillId="2" borderId="1" xfId="0" applyNumberFormat="1" applyFont="1" applyFill="1" applyBorder="1"/>
    <xf numFmtId="2" fontId="0" fillId="2" borderId="1" xfId="0" applyNumberFormat="1" applyFill="1" applyBorder="1"/>
    <xf numFmtId="0" fontId="1" fillId="4" borderId="1" xfId="0" applyFont="1" applyFill="1" applyBorder="1" applyAlignment="1">
      <alignment wrapText="1"/>
    </xf>
    <xf numFmtId="4" fontId="1" fillId="4" borderId="1" xfId="0" applyNumberFormat="1" applyFont="1" applyFill="1" applyBorder="1"/>
    <xf numFmtId="2" fontId="0" fillId="4" borderId="1" xfId="0" applyNumberFormat="1" applyFill="1" applyBorder="1"/>
    <xf numFmtId="2" fontId="1" fillId="4" borderId="1" xfId="0" applyNumberFormat="1" applyFont="1" applyFill="1" applyBorder="1"/>
    <xf numFmtId="0" fontId="1" fillId="4" borderId="1" xfId="0" applyFont="1" applyFill="1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Obič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tabSelected="1" topLeftCell="A43" zoomScaleNormal="100" workbookViewId="0">
      <selection activeCell="E54" sqref="E54"/>
    </sheetView>
  </sheetViews>
  <sheetFormatPr defaultRowHeight="15"/>
  <cols>
    <col min="1" max="1" width="46.42578125" style="1" customWidth="1"/>
    <col min="2" max="2" width="12.5703125" customWidth="1"/>
    <col min="3" max="3" width="12" customWidth="1"/>
    <col min="4" max="4" width="11.5703125" customWidth="1"/>
    <col min="5" max="5" width="10.7109375" customWidth="1"/>
  </cols>
  <sheetData>
    <row r="1" spans="1:7" ht="49.5" customHeight="1">
      <c r="A1" s="25" t="s">
        <v>64</v>
      </c>
      <c r="B1" s="25"/>
      <c r="C1" s="25"/>
      <c r="D1" s="25"/>
      <c r="E1" s="25"/>
      <c r="F1" s="25"/>
      <c r="G1" s="25"/>
    </row>
    <row r="2" spans="1:7" ht="45.7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 ht="24.95" customHeight="1">
      <c r="A3" s="26" t="s">
        <v>8</v>
      </c>
      <c r="B3" s="27"/>
      <c r="C3" s="27"/>
      <c r="D3" s="27"/>
      <c r="E3" s="27"/>
      <c r="F3" s="27"/>
      <c r="G3" s="28"/>
    </row>
    <row r="4" spans="1:7" ht="24.95" customHeight="1">
      <c r="A4" s="2" t="s">
        <v>7</v>
      </c>
      <c r="B4" s="4">
        <v>287109.45</v>
      </c>
      <c r="C4" s="4">
        <v>668294</v>
      </c>
      <c r="D4" s="4">
        <v>668294</v>
      </c>
      <c r="E4" s="4">
        <v>334420.37</v>
      </c>
      <c r="F4" s="17">
        <f>E4/B4*100</f>
        <v>116.4783569471503</v>
      </c>
      <c r="G4" s="17">
        <f>E4/D4*100</f>
        <v>50.040905649310034</v>
      </c>
    </row>
    <row r="5" spans="1:7" s="11" customFormat="1" ht="24.95" customHeight="1">
      <c r="A5" s="20" t="s">
        <v>63</v>
      </c>
      <c r="B5" s="21">
        <v>331.86</v>
      </c>
      <c r="C5" s="21">
        <v>1970</v>
      </c>
      <c r="D5" s="21">
        <v>1970</v>
      </c>
      <c r="E5" s="21"/>
      <c r="F5" s="22">
        <v>0</v>
      </c>
      <c r="G5" s="23">
        <f t="shared" ref="G5:G68" si="0">E5/D5*100</f>
        <v>0</v>
      </c>
    </row>
    <row r="6" spans="1:7" s="15" customFormat="1" ht="35.25" customHeight="1">
      <c r="A6" s="12" t="s">
        <v>62</v>
      </c>
      <c r="B6" s="13"/>
      <c r="C6" s="13">
        <v>270</v>
      </c>
      <c r="D6" s="13">
        <v>270</v>
      </c>
      <c r="E6" s="13"/>
      <c r="F6" s="19">
        <v>0</v>
      </c>
      <c r="G6" s="17">
        <f t="shared" si="0"/>
        <v>0</v>
      </c>
    </row>
    <row r="7" spans="1:7" ht="24.95" customHeight="1">
      <c r="A7" s="8" t="s">
        <v>9</v>
      </c>
      <c r="B7" s="9"/>
      <c r="C7" s="16">
        <v>270</v>
      </c>
      <c r="D7" s="16">
        <v>270</v>
      </c>
      <c r="E7" s="9"/>
      <c r="F7" s="17">
        <v>0</v>
      </c>
      <c r="G7" s="17">
        <f t="shared" si="0"/>
        <v>0</v>
      </c>
    </row>
    <row r="8" spans="1:7" ht="24.95" customHeight="1">
      <c r="A8" s="8" t="s">
        <v>21</v>
      </c>
      <c r="B8" s="9"/>
      <c r="C8" s="16">
        <v>270</v>
      </c>
      <c r="D8" s="16">
        <v>270</v>
      </c>
      <c r="E8" s="9"/>
      <c r="F8" s="17">
        <v>0</v>
      </c>
      <c r="G8" s="17">
        <f t="shared" si="0"/>
        <v>0</v>
      </c>
    </row>
    <row r="9" spans="1:7" s="15" customFormat="1" ht="24.95" customHeight="1">
      <c r="A9" s="12" t="s">
        <v>10</v>
      </c>
      <c r="B9" s="14">
        <v>331.86</v>
      </c>
      <c r="C9" s="13">
        <v>1300</v>
      </c>
      <c r="D9" s="13">
        <v>1300</v>
      </c>
      <c r="E9" s="14"/>
      <c r="F9" s="19">
        <v>0</v>
      </c>
      <c r="G9" s="17">
        <f t="shared" si="0"/>
        <v>0</v>
      </c>
    </row>
    <row r="10" spans="1:7" ht="31.5" customHeight="1">
      <c r="A10" s="8" t="s">
        <v>22</v>
      </c>
      <c r="B10" s="9">
        <v>331.86</v>
      </c>
      <c r="C10" s="10">
        <v>1300</v>
      </c>
      <c r="D10" s="10">
        <v>1300</v>
      </c>
      <c r="E10" s="9"/>
      <c r="F10" s="17">
        <v>0</v>
      </c>
      <c r="G10" s="17">
        <f t="shared" si="0"/>
        <v>0</v>
      </c>
    </row>
    <row r="11" spans="1:7" s="15" customFormat="1" ht="24.95" customHeight="1">
      <c r="A11" s="12" t="s">
        <v>11</v>
      </c>
      <c r="B11" s="14"/>
      <c r="C11" s="18">
        <v>400</v>
      </c>
      <c r="D11" s="18">
        <v>400</v>
      </c>
      <c r="E11" s="14"/>
      <c r="F11" s="19">
        <v>0</v>
      </c>
      <c r="G11" s="17">
        <f t="shared" si="0"/>
        <v>0</v>
      </c>
    </row>
    <row r="12" spans="1:7" ht="36.75" customHeight="1">
      <c r="A12" s="8" t="s">
        <v>22</v>
      </c>
      <c r="B12" s="9"/>
      <c r="C12" s="16">
        <v>400</v>
      </c>
      <c r="D12" s="16">
        <v>400</v>
      </c>
      <c r="E12" s="9"/>
      <c r="F12" s="17">
        <v>0</v>
      </c>
      <c r="G12" s="17">
        <f t="shared" si="0"/>
        <v>0</v>
      </c>
    </row>
    <row r="13" spans="1:7" ht="24.95" customHeight="1">
      <c r="A13" s="6" t="s">
        <v>12</v>
      </c>
      <c r="B13" s="7">
        <v>279065.92</v>
      </c>
      <c r="C13" s="7">
        <v>660464.49</v>
      </c>
      <c r="D13" s="7">
        <v>660464.49</v>
      </c>
      <c r="E13" s="7">
        <v>327183.73</v>
      </c>
      <c r="F13" s="19">
        <f t="shared" ref="F13:F68" si="1">E13/B13*100</f>
        <v>117.24245296595154</v>
      </c>
      <c r="G13" s="17">
        <f t="shared" si="0"/>
        <v>49.538428629221229</v>
      </c>
    </row>
    <row r="14" spans="1:7" s="11" customFormat="1" ht="36.75" customHeight="1">
      <c r="A14" s="20" t="s">
        <v>13</v>
      </c>
      <c r="B14" s="24"/>
      <c r="C14" s="21">
        <v>16484.490000000002</v>
      </c>
      <c r="D14" s="21">
        <v>16484.490000000002</v>
      </c>
      <c r="E14" s="21">
        <v>17665.41</v>
      </c>
      <c r="F14" s="22"/>
      <c r="G14" s="23">
        <f t="shared" si="0"/>
        <v>107.16382490450114</v>
      </c>
    </row>
    <row r="15" spans="1:7" ht="24.95" customHeight="1">
      <c r="A15" s="2" t="s">
        <v>23</v>
      </c>
      <c r="B15" s="3"/>
      <c r="C15" s="3">
        <v>484.49</v>
      </c>
      <c r="D15" s="3">
        <v>484.49</v>
      </c>
      <c r="E15" s="3"/>
      <c r="F15" s="17">
        <v>0</v>
      </c>
      <c r="G15" s="17">
        <f t="shared" si="0"/>
        <v>0</v>
      </c>
    </row>
    <row r="16" spans="1:7" ht="36" customHeight="1">
      <c r="A16" s="2" t="s">
        <v>24</v>
      </c>
      <c r="B16" s="3"/>
      <c r="C16" s="4">
        <v>16000</v>
      </c>
      <c r="D16" s="4">
        <v>16000</v>
      </c>
      <c r="E16" s="4">
        <v>17665.41</v>
      </c>
      <c r="F16" s="17">
        <v>0</v>
      </c>
      <c r="G16" s="17">
        <f t="shared" si="0"/>
        <v>110.40881250000001</v>
      </c>
    </row>
    <row r="17" spans="1:7" s="11" customFormat="1" ht="31.5" customHeight="1">
      <c r="A17" s="20" t="s">
        <v>14</v>
      </c>
      <c r="B17" s="24"/>
      <c r="C17" s="21">
        <v>10462.99</v>
      </c>
      <c r="D17" s="21">
        <v>10462.99</v>
      </c>
      <c r="E17" s="21">
        <v>6852.78</v>
      </c>
      <c r="F17" s="22">
        <v>0</v>
      </c>
      <c r="G17" s="23">
        <f t="shared" si="0"/>
        <v>65.495427215356216</v>
      </c>
    </row>
    <row r="18" spans="1:7" ht="37.5" customHeight="1">
      <c r="A18" s="2" t="s">
        <v>25</v>
      </c>
      <c r="B18" s="3"/>
      <c r="C18" s="4">
        <v>10462.99</v>
      </c>
      <c r="D18" s="4">
        <v>10462.99</v>
      </c>
      <c r="E18" s="4">
        <v>6852.78</v>
      </c>
      <c r="F18" s="17">
        <v>0</v>
      </c>
      <c r="G18" s="17">
        <f t="shared" si="0"/>
        <v>65.495427215356216</v>
      </c>
    </row>
    <row r="19" spans="1:7" ht="36.75" customHeight="1">
      <c r="A19" s="20" t="s">
        <v>15</v>
      </c>
      <c r="B19" s="21">
        <v>42286.01</v>
      </c>
      <c r="C19" s="21">
        <v>90298.16</v>
      </c>
      <c r="D19" s="21">
        <v>90298.16</v>
      </c>
      <c r="E19" s="21">
        <v>46793.33</v>
      </c>
      <c r="F19" s="22">
        <f t="shared" si="1"/>
        <v>110.6591281608267</v>
      </c>
      <c r="G19" s="23">
        <f t="shared" si="0"/>
        <v>51.820911965426539</v>
      </c>
    </row>
    <row r="20" spans="1:7" ht="24.95" customHeight="1">
      <c r="A20" s="2" t="s">
        <v>21</v>
      </c>
      <c r="B20" s="3">
        <v>603.87</v>
      </c>
      <c r="C20" s="3"/>
      <c r="D20" s="3"/>
      <c r="E20" s="3"/>
      <c r="F20" s="17">
        <f t="shared" si="1"/>
        <v>0</v>
      </c>
      <c r="G20" s="17">
        <v>0</v>
      </c>
    </row>
    <row r="21" spans="1:7" ht="36.75" customHeight="1">
      <c r="A21" s="2" t="s">
        <v>26</v>
      </c>
      <c r="B21" s="3">
        <v>756.61</v>
      </c>
      <c r="C21" s="3"/>
      <c r="D21" s="3"/>
      <c r="E21" s="3"/>
      <c r="F21" s="17">
        <f t="shared" si="1"/>
        <v>0</v>
      </c>
      <c r="G21" s="17">
        <v>0</v>
      </c>
    </row>
    <row r="22" spans="1:7" ht="24.95" customHeight="1">
      <c r="A22" s="2" t="s">
        <v>27</v>
      </c>
      <c r="B22" s="4">
        <v>1371.3</v>
      </c>
      <c r="C22" s="4">
        <v>2103.66</v>
      </c>
      <c r="D22" s="4">
        <v>2103.66</v>
      </c>
      <c r="E22" s="4">
        <v>3123.68</v>
      </c>
      <c r="F22" s="17">
        <f t="shared" si="1"/>
        <v>227.78968861664114</v>
      </c>
      <c r="G22" s="17">
        <f t="shared" si="0"/>
        <v>148.4878735156822</v>
      </c>
    </row>
    <row r="23" spans="1:7" ht="33.75" customHeight="1">
      <c r="A23" s="2" t="s">
        <v>33</v>
      </c>
      <c r="B23" s="3">
        <v>185.81</v>
      </c>
      <c r="C23" s="3">
        <v>663.61</v>
      </c>
      <c r="D23" s="3">
        <v>663.61</v>
      </c>
      <c r="E23" s="3"/>
      <c r="F23" s="17">
        <f t="shared" si="1"/>
        <v>0</v>
      </c>
      <c r="G23" s="17">
        <f t="shared" si="0"/>
        <v>0</v>
      </c>
    </row>
    <row r="24" spans="1:7" ht="24.95" customHeight="1">
      <c r="A24" s="2" t="s">
        <v>28</v>
      </c>
      <c r="B24" s="3">
        <v>451.65</v>
      </c>
      <c r="C24" s="3">
        <v>530.89</v>
      </c>
      <c r="D24" s="3">
        <v>530.89</v>
      </c>
      <c r="E24" s="3">
        <v>218.01</v>
      </c>
      <c r="F24" s="17">
        <f t="shared" si="1"/>
        <v>48.269677847891067</v>
      </c>
      <c r="G24" s="17">
        <f t="shared" si="0"/>
        <v>41.065004049803164</v>
      </c>
    </row>
    <row r="25" spans="1:7" ht="24.95" customHeight="1">
      <c r="A25" s="2" t="s">
        <v>29</v>
      </c>
      <c r="B25" s="4">
        <v>38916.769999999997</v>
      </c>
      <c r="C25" s="4">
        <v>87000</v>
      </c>
      <c r="D25" s="4">
        <v>87000</v>
      </c>
      <c r="E25" s="4">
        <v>43451.64</v>
      </c>
      <c r="F25" s="17">
        <f t="shared" si="1"/>
        <v>111.65273993705027</v>
      </c>
      <c r="G25" s="17">
        <f t="shared" si="0"/>
        <v>49.94441379310345</v>
      </c>
    </row>
    <row r="26" spans="1:7" ht="24.95" customHeight="1">
      <c r="A26" s="20" t="s">
        <v>16</v>
      </c>
      <c r="B26" s="21">
        <v>40026.980000000003</v>
      </c>
      <c r="C26" s="21">
        <v>105926.07</v>
      </c>
      <c r="D26" s="21">
        <v>105926.07</v>
      </c>
      <c r="E26" s="21">
        <v>48916.98</v>
      </c>
      <c r="F26" s="23">
        <f t="shared" si="1"/>
        <v>122.21001934195385</v>
      </c>
      <c r="G26" s="23">
        <f t="shared" si="0"/>
        <v>46.180302922594976</v>
      </c>
    </row>
    <row r="27" spans="1:7" ht="24.95" customHeight="1">
      <c r="A27" s="2" t="s">
        <v>30</v>
      </c>
      <c r="B27" s="3"/>
      <c r="C27" s="3">
        <v>132.72</v>
      </c>
      <c r="D27" s="3">
        <v>132.72</v>
      </c>
      <c r="E27" s="3"/>
      <c r="F27" s="17">
        <v>0</v>
      </c>
      <c r="G27" s="17">
        <f t="shared" si="0"/>
        <v>0</v>
      </c>
    </row>
    <row r="28" spans="1:7" ht="34.5" customHeight="1">
      <c r="A28" s="2" t="s">
        <v>31</v>
      </c>
      <c r="B28" s="3"/>
      <c r="C28" s="3">
        <v>63.71</v>
      </c>
      <c r="D28" s="3">
        <v>63.71</v>
      </c>
      <c r="E28" s="3"/>
      <c r="F28" s="17">
        <v>0</v>
      </c>
      <c r="G28" s="17">
        <f t="shared" si="0"/>
        <v>0</v>
      </c>
    </row>
    <row r="29" spans="1:7" ht="24.95" customHeight="1">
      <c r="A29" s="2" t="s">
        <v>32</v>
      </c>
      <c r="B29" s="3">
        <v>499.7</v>
      </c>
      <c r="C29" s="4">
        <v>1600</v>
      </c>
      <c r="D29" s="4">
        <v>1600</v>
      </c>
      <c r="E29" s="3">
        <v>219.56</v>
      </c>
      <c r="F29" s="17">
        <f t="shared" si="1"/>
        <v>43.938363017810687</v>
      </c>
      <c r="G29" s="17">
        <f t="shared" si="0"/>
        <v>13.722500000000002</v>
      </c>
    </row>
    <row r="30" spans="1:7" ht="24.95" customHeight="1">
      <c r="A30" s="2" t="s">
        <v>34</v>
      </c>
      <c r="B30" s="4">
        <v>4427.8100000000004</v>
      </c>
      <c r="C30" s="4">
        <v>8000</v>
      </c>
      <c r="D30" s="4">
        <v>8000</v>
      </c>
      <c r="E30" s="4">
        <v>5717.61</v>
      </c>
      <c r="F30" s="17">
        <f t="shared" si="1"/>
        <v>129.12952452792689</v>
      </c>
      <c r="G30" s="17">
        <f t="shared" si="0"/>
        <v>71.470124999999996</v>
      </c>
    </row>
    <row r="31" spans="1:7" ht="24.95" customHeight="1">
      <c r="A31" s="2" t="s">
        <v>35</v>
      </c>
      <c r="B31" s="3">
        <v>415.43</v>
      </c>
      <c r="C31" s="4">
        <v>1327</v>
      </c>
      <c r="D31" s="4">
        <v>1327</v>
      </c>
      <c r="E31" s="3">
        <v>538.5</v>
      </c>
      <c r="F31" s="17">
        <f t="shared" si="1"/>
        <v>129.62472618732397</v>
      </c>
      <c r="G31" s="17">
        <f t="shared" si="0"/>
        <v>40.580256217030893</v>
      </c>
    </row>
    <row r="32" spans="1:7" ht="36.75" customHeight="1">
      <c r="A32" s="2" t="s">
        <v>36</v>
      </c>
      <c r="B32" s="3"/>
      <c r="C32" s="3">
        <v>132.72</v>
      </c>
      <c r="D32" s="3">
        <v>132.72</v>
      </c>
      <c r="E32" s="3"/>
      <c r="F32" s="17">
        <v>0</v>
      </c>
      <c r="G32" s="17">
        <f t="shared" si="0"/>
        <v>0</v>
      </c>
    </row>
    <row r="33" spans="1:7" ht="24.95" customHeight="1">
      <c r="A33" s="2" t="s">
        <v>37</v>
      </c>
      <c r="B33" s="4">
        <v>5760.42</v>
      </c>
      <c r="C33" s="4">
        <v>23091.55</v>
      </c>
      <c r="D33" s="4">
        <v>23091.55</v>
      </c>
      <c r="E33" s="4">
        <v>9317.0400000000009</v>
      </c>
      <c r="F33" s="17">
        <f t="shared" si="1"/>
        <v>161.74237295197227</v>
      </c>
      <c r="G33" s="17">
        <f t="shared" si="0"/>
        <v>40.348265924115104</v>
      </c>
    </row>
    <row r="34" spans="1:7" ht="36" customHeight="1">
      <c r="A34" s="2" t="s">
        <v>38</v>
      </c>
      <c r="B34" s="3">
        <v>507.68</v>
      </c>
      <c r="C34" s="4">
        <v>1500</v>
      </c>
      <c r="D34" s="4">
        <v>1500</v>
      </c>
      <c r="E34" s="3">
        <v>424.08</v>
      </c>
      <c r="F34" s="17">
        <f t="shared" si="1"/>
        <v>83.532934131736525</v>
      </c>
      <c r="G34" s="17">
        <f t="shared" si="0"/>
        <v>28.271999999999998</v>
      </c>
    </row>
    <row r="35" spans="1:7" ht="24.95" customHeight="1">
      <c r="A35" s="2" t="s">
        <v>21</v>
      </c>
      <c r="B35" s="3"/>
      <c r="C35" s="4">
        <v>4000</v>
      </c>
      <c r="D35" s="4">
        <v>4000</v>
      </c>
      <c r="E35" s="4">
        <v>2992.31</v>
      </c>
      <c r="F35" s="17">
        <v>0</v>
      </c>
      <c r="G35" s="17">
        <f t="shared" si="0"/>
        <v>74.807749999999999</v>
      </c>
    </row>
    <row r="36" spans="1:7" ht="38.25" customHeight="1">
      <c r="A36" s="2" t="s">
        <v>39</v>
      </c>
      <c r="B36" s="3"/>
      <c r="C36" s="3">
        <v>795</v>
      </c>
      <c r="D36" s="3">
        <v>795</v>
      </c>
      <c r="E36" s="3">
        <v>126.53</v>
      </c>
      <c r="F36" s="17">
        <v>0</v>
      </c>
      <c r="G36" s="17">
        <f t="shared" si="0"/>
        <v>15.915723270440251</v>
      </c>
    </row>
    <row r="37" spans="1:7" ht="24.95" customHeight="1">
      <c r="A37" s="2" t="s">
        <v>40</v>
      </c>
      <c r="B37" s="4">
        <v>3033.39</v>
      </c>
      <c r="C37" s="4">
        <v>8627</v>
      </c>
      <c r="D37" s="4">
        <v>8627</v>
      </c>
      <c r="E37" s="4">
        <v>3425.16</v>
      </c>
      <c r="F37" s="17">
        <f t="shared" si="1"/>
        <v>112.91525323153304</v>
      </c>
      <c r="G37" s="17">
        <f t="shared" si="0"/>
        <v>39.702793555117651</v>
      </c>
    </row>
    <row r="38" spans="1:7" ht="24.95" customHeight="1">
      <c r="A38" s="2" t="s">
        <v>41</v>
      </c>
      <c r="B38" s="4">
        <v>6603.62</v>
      </c>
      <c r="C38" s="4">
        <v>14000</v>
      </c>
      <c r="D38" s="4">
        <v>14000</v>
      </c>
      <c r="E38" s="4">
        <v>5547.32</v>
      </c>
      <c r="F38" s="17">
        <f t="shared" si="1"/>
        <v>84.004227984045116</v>
      </c>
      <c r="G38" s="17">
        <f t="shared" si="0"/>
        <v>39.623714285714286</v>
      </c>
    </row>
    <row r="39" spans="1:7" ht="24.95" customHeight="1">
      <c r="A39" s="2" t="s">
        <v>42</v>
      </c>
      <c r="B39" s="3">
        <v>810.47</v>
      </c>
      <c r="C39" s="4">
        <v>2800</v>
      </c>
      <c r="D39" s="4">
        <v>2800</v>
      </c>
      <c r="E39" s="3">
        <v>683</v>
      </c>
      <c r="F39" s="17">
        <f t="shared" si="1"/>
        <v>84.272089034757599</v>
      </c>
      <c r="G39" s="17">
        <f t="shared" si="0"/>
        <v>24.392857142857142</v>
      </c>
    </row>
    <row r="40" spans="1:7" ht="24.95" customHeight="1">
      <c r="A40" s="2" t="s">
        <v>43</v>
      </c>
      <c r="B40" s="4">
        <v>3551.87</v>
      </c>
      <c r="C40" s="4">
        <v>11203.46</v>
      </c>
      <c r="D40" s="4">
        <v>11203.46</v>
      </c>
      <c r="E40" s="4">
        <v>5308.14</v>
      </c>
      <c r="F40" s="17">
        <f t="shared" si="1"/>
        <v>149.44634798007812</v>
      </c>
      <c r="G40" s="17">
        <f t="shared" si="0"/>
        <v>47.379470270791352</v>
      </c>
    </row>
    <row r="41" spans="1:7" ht="24.95" customHeight="1">
      <c r="A41" s="2" t="s">
        <v>27</v>
      </c>
      <c r="B41" s="4">
        <v>1734.23</v>
      </c>
      <c r="C41" s="4">
        <v>1430.56</v>
      </c>
      <c r="D41" s="4">
        <v>1430.56</v>
      </c>
      <c r="E41" s="3">
        <v>210.39</v>
      </c>
      <c r="F41" s="17">
        <f t="shared" si="1"/>
        <v>12.131608840811195</v>
      </c>
      <c r="G41" s="17">
        <f t="shared" si="0"/>
        <v>14.706828095291355</v>
      </c>
    </row>
    <row r="42" spans="1:7" ht="24.95" customHeight="1">
      <c r="A42" s="2" t="s">
        <v>44</v>
      </c>
      <c r="B42" s="3">
        <v>188.4</v>
      </c>
      <c r="C42" s="3">
        <v>398</v>
      </c>
      <c r="D42" s="3">
        <v>398</v>
      </c>
      <c r="E42" s="3">
        <v>73.09</v>
      </c>
      <c r="F42" s="17">
        <f t="shared" si="1"/>
        <v>38.795116772823782</v>
      </c>
      <c r="G42" s="17">
        <f t="shared" si="0"/>
        <v>18.3643216080402</v>
      </c>
    </row>
    <row r="43" spans="1:7" ht="24.95" customHeight="1">
      <c r="A43" s="2" t="s">
        <v>45</v>
      </c>
      <c r="B43" s="3">
        <v>165.9</v>
      </c>
      <c r="C43" s="3">
        <v>398</v>
      </c>
      <c r="D43" s="3">
        <v>398</v>
      </c>
      <c r="E43" s="3">
        <v>224.82</v>
      </c>
      <c r="F43" s="17">
        <f t="shared" si="1"/>
        <v>135.5153707052441</v>
      </c>
      <c r="G43" s="17">
        <f t="shared" si="0"/>
        <v>56.487437185929643</v>
      </c>
    </row>
    <row r="44" spans="1:7" ht="34.5" customHeight="1">
      <c r="A44" s="2" t="s">
        <v>46</v>
      </c>
      <c r="B44" s="3">
        <v>594.95000000000005</v>
      </c>
      <c r="C44" s="4">
        <v>1100</v>
      </c>
      <c r="D44" s="4">
        <v>1100</v>
      </c>
      <c r="E44" s="3">
        <v>143.47999999999999</v>
      </c>
      <c r="F44" s="17">
        <f t="shared" si="1"/>
        <v>24.116312295150848</v>
      </c>
      <c r="G44" s="17">
        <f t="shared" si="0"/>
        <v>13.043636363636363</v>
      </c>
    </row>
    <row r="45" spans="1:7" ht="39.75" customHeight="1">
      <c r="A45" s="2" t="s">
        <v>47</v>
      </c>
      <c r="B45" s="3">
        <v>395.62</v>
      </c>
      <c r="C45" s="4">
        <v>1062</v>
      </c>
      <c r="D45" s="4">
        <v>1062</v>
      </c>
      <c r="E45" s="3">
        <v>377.71</v>
      </c>
      <c r="F45" s="17">
        <f t="shared" si="1"/>
        <v>95.47292856781759</v>
      </c>
      <c r="G45" s="17">
        <f t="shared" si="0"/>
        <v>35.565913370998118</v>
      </c>
    </row>
    <row r="46" spans="1:7" ht="24.95" customHeight="1">
      <c r="A46" s="2" t="s">
        <v>48</v>
      </c>
      <c r="B46" s="3">
        <v>1.64</v>
      </c>
      <c r="C46" s="3">
        <v>66</v>
      </c>
      <c r="D46" s="3">
        <v>66</v>
      </c>
      <c r="E46" s="3">
        <v>2.52</v>
      </c>
      <c r="F46" s="17">
        <f t="shared" si="1"/>
        <v>153.65853658536585</v>
      </c>
      <c r="G46" s="17">
        <f t="shared" si="0"/>
        <v>3.8181818181818183</v>
      </c>
    </row>
    <row r="47" spans="1:7" ht="34.5" customHeight="1">
      <c r="A47" s="2" t="s">
        <v>49</v>
      </c>
      <c r="B47" s="3">
        <v>0.66</v>
      </c>
      <c r="C47" s="3">
        <v>106.08</v>
      </c>
      <c r="D47" s="3">
        <v>106.08</v>
      </c>
      <c r="E47" s="3"/>
      <c r="F47" s="17">
        <f t="shared" si="1"/>
        <v>0</v>
      </c>
      <c r="G47" s="17">
        <f t="shared" si="0"/>
        <v>0</v>
      </c>
    </row>
    <row r="48" spans="1:7" ht="24.95" customHeight="1">
      <c r="A48" s="2" t="s">
        <v>50</v>
      </c>
      <c r="B48" s="3"/>
      <c r="C48" s="3">
        <v>258.27</v>
      </c>
      <c r="D48" s="3">
        <v>258.27</v>
      </c>
      <c r="E48" s="3"/>
      <c r="F48" s="17">
        <v>0</v>
      </c>
      <c r="G48" s="17">
        <f t="shared" si="0"/>
        <v>0</v>
      </c>
    </row>
    <row r="49" spans="1:7" ht="35.25" customHeight="1">
      <c r="A49" s="2" t="s">
        <v>51</v>
      </c>
      <c r="B49" s="4">
        <v>2938.99</v>
      </c>
      <c r="C49" s="4">
        <v>9000</v>
      </c>
      <c r="D49" s="4">
        <v>9000</v>
      </c>
      <c r="E49" s="4">
        <v>3774.34</v>
      </c>
      <c r="F49" s="17">
        <f t="shared" si="1"/>
        <v>128.42302968026434</v>
      </c>
      <c r="G49" s="17">
        <f t="shared" si="0"/>
        <v>41.937111111111115</v>
      </c>
    </row>
    <row r="50" spans="1:7" ht="36.75" customHeight="1">
      <c r="A50" s="2" t="s">
        <v>26</v>
      </c>
      <c r="B50" s="4">
        <v>5307.79</v>
      </c>
      <c r="C50" s="4">
        <v>14334</v>
      </c>
      <c r="D50" s="4">
        <v>14334</v>
      </c>
      <c r="E50" s="4">
        <v>9780.1299999999992</v>
      </c>
      <c r="F50" s="17">
        <f t="shared" si="1"/>
        <v>184.25992738974224</v>
      </c>
      <c r="G50" s="17">
        <f t="shared" si="0"/>
        <v>68.230291614343514</v>
      </c>
    </row>
    <row r="51" spans="1:7" ht="34.5" customHeight="1">
      <c r="A51" s="2" t="s">
        <v>52</v>
      </c>
      <c r="B51" s="4">
        <v>2412.35</v>
      </c>
      <c r="C51" s="3">
        <v>500</v>
      </c>
      <c r="D51" s="3">
        <v>500</v>
      </c>
      <c r="E51" s="3">
        <v>31.25</v>
      </c>
      <c r="F51" s="17">
        <f t="shared" si="1"/>
        <v>1.2954173316475637</v>
      </c>
      <c r="G51" s="17">
        <f t="shared" si="0"/>
        <v>6.25</v>
      </c>
    </row>
    <row r="52" spans="1:7" ht="31.5" customHeight="1">
      <c r="A52" s="2" t="s">
        <v>53</v>
      </c>
      <c r="B52" s="3">
        <v>676.06</v>
      </c>
      <c r="C52" s="3"/>
      <c r="D52" s="3"/>
      <c r="E52" s="3"/>
      <c r="F52" s="17">
        <f t="shared" si="1"/>
        <v>0</v>
      </c>
      <c r="G52" s="17">
        <v>0</v>
      </c>
    </row>
    <row r="53" spans="1:7" ht="39" customHeight="1">
      <c r="A53" s="20" t="s">
        <v>17</v>
      </c>
      <c r="B53" s="21">
        <v>1038.8900000000001</v>
      </c>
      <c r="C53" s="24">
        <v>713.45</v>
      </c>
      <c r="D53" s="24">
        <v>713.45</v>
      </c>
      <c r="E53" s="21">
        <v>0</v>
      </c>
      <c r="F53" s="23">
        <f t="shared" si="1"/>
        <v>0</v>
      </c>
      <c r="G53" s="23">
        <f t="shared" si="0"/>
        <v>0</v>
      </c>
    </row>
    <row r="54" spans="1:7" ht="31.5" customHeight="1">
      <c r="A54" s="2" t="s">
        <v>54</v>
      </c>
      <c r="B54" s="4">
        <v>1038.8900000000001</v>
      </c>
      <c r="C54" s="3"/>
      <c r="D54" s="3"/>
      <c r="E54" s="4">
        <v>0</v>
      </c>
      <c r="F54" s="17">
        <f t="shared" si="1"/>
        <v>0</v>
      </c>
      <c r="G54" s="17">
        <v>0</v>
      </c>
    </row>
    <row r="55" spans="1:7" ht="24.95" customHeight="1">
      <c r="A55" s="2" t="s">
        <v>29</v>
      </c>
      <c r="B55" s="3"/>
      <c r="C55" s="3">
        <v>713.45</v>
      </c>
      <c r="D55" s="3">
        <v>713.45</v>
      </c>
      <c r="E55" s="3"/>
      <c r="F55" s="17">
        <v>0</v>
      </c>
      <c r="G55" s="17">
        <f t="shared" si="0"/>
        <v>0</v>
      </c>
    </row>
    <row r="56" spans="1:7" ht="34.5" customHeight="1">
      <c r="A56" s="20" t="s">
        <v>18</v>
      </c>
      <c r="B56" s="21">
        <v>195401.4</v>
      </c>
      <c r="C56" s="21">
        <v>436353.13</v>
      </c>
      <c r="D56" s="21">
        <v>436353.13</v>
      </c>
      <c r="E56" s="21">
        <v>206942.63</v>
      </c>
      <c r="F56" s="23">
        <f t="shared" si="1"/>
        <v>105.90642134600878</v>
      </c>
      <c r="G56" s="23">
        <f t="shared" si="0"/>
        <v>47.425494575918364</v>
      </c>
    </row>
    <row r="57" spans="1:7" ht="24.95" customHeight="1">
      <c r="A57" s="2" t="s">
        <v>55</v>
      </c>
      <c r="B57" s="4">
        <v>156305.43</v>
      </c>
      <c r="C57" s="4">
        <v>364560</v>
      </c>
      <c r="D57" s="4">
        <v>364560</v>
      </c>
      <c r="E57" s="4">
        <v>174437.69</v>
      </c>
      <c r="F57" s="17">
        <f t="shared" si="1"/>
        <v>111.60053108839534</v>
      </c>
      <c r="G57" s="17">
        <f t="shared" si="0"/>
        <v>47.848828725038402</v>
      </c>
    </row>
    <row r="58" spans="1:7" ht="24.95" customHeight="1">
      <c r="A58" s="2" t="s">
        <v>56</v>
      </c>
      <c r="B58" s="4">
        <v>9355.36</v>
      </c>
      <c r="C58" s="4">
        <v>10000</v>
      </c>
      <c r="D58" s="4">
        <v>10000</v>
      </c>
      <c r="E58" s="4">
        <v>2898.23</v>
      </c>
      <c r="F58" s="17">
        <f t="shared" si="1"/>
        <v>30.979353012604538</v>
      </c>
      <c r="G58" s="17">
        <f t="shared" si="0"/>
        <v>28.982299999999999</v>
      </c>
    </row>
    <row r="59" spans="1:7" ht="23.25" customHeight="1">
      <c r="A59" s="2" t="s">
        <v>57</v>
      </c>
      <c r="B59" s="4">
        <v>25988.41</v>
      </c>
      <c r="C59" s="4">
        <v>60100</v>
      </c>
      <c r="D59" s="4">
        <v>60100</v>
      </c>
      <c r="E59" s="4">
        <v>28782.28</v>
      </c>
      <c r="F59" s="17">
        <f t="shared" si="1"/>
        <v>110.75044606422632</v>
      </c>
      <c r="G59" s="17">
        <f t="shared" si="0"/>
        <v>47.890648918469211</v>
      </c>
    </row>
    <row r="60" spans="1:7" ht="24.95" customHeight="1">
      <c r="A60" s="2" t="s">
        <v>58</v>
      </c>
      <c r="B60" s="4">
        <v>1431.74</v>
      </c>
      <c r="C60" s="4">
        <v>1493.13</v>
      </c>
      <c r="D60" s="4">
        <v>1493.13</v>
      </c>
      <c r="E60" s="3">
        <v>824.43</v>
      </c>
      <c r="F60" s="17">
        <f t="shared" si="1"/>
        <v>57.582382276111574</v>
      </c>
      <c r="G60" s="17">
        <f t="shared" si="0"/>
        <v>55.21488416949628</v>
      </c>
    </row>
    <row r="61" spans="1:7" ht="24.95" customHeight="1">
      <c r="A61" s="2" t="s">
        <v>42</v>
      </c>
      <c r="B61" s="4">
        <v>1617.56</v>
      </c>
      <c r="C61" s="3">
        <v>200</v>
      </c>
      <c r="D61" s="3">
        <v>200</v>
      </c>
      <c r="E61" s="3"/>
      <c r="F61" s="17">
        <f t="shared" si="1"/>
        <v>0</v>
      </c>
      <c r="G61" s="17">
        <f t="shared" si="0"/>
        <v>0</v>
      </c>
    </row>
    <row r="62" spans="1:7" ht="24.95" customHeight="1">
      <c r="A62" s="2" t="s">
        <v>32</v>
      </c>
      <c r="B62" s="3">
        <v>702.9</v>
      </c>
      <c r="C62" s="3"/>
      <c r="D62" s="3"/>
      <c r="E62" s="3"/>
      <c r="F62" s="17">
        <f t="shared" si="1"/>
        <v>0</v>
      </c>
      <c r="G62" s="17">
        <v>0</v>
      </c>
    </row>
    <row r="63" spans="1:7" s="11" customFormat="1" ht="33.75" customHeight="1">
      <c r="A63" s="20" t="s">
        <v>19</v>
      </c>
      <c r="B63" s="24"/>
      <c r="C63" s="23">
        <v>226.2</v>
      </c>
      <c r="D63" s="23">
        <v>226.2</v>
      </c>
      <c r="E63" s="24"/>
      <c r="F63" s="23">
        <v>0</v>
      </c>
      <c r="G63" s="23">
        <f t="shared" si="0"/>
        <v>0</v>
      </c>
    </row>
    <row r="64" spans="1:7" ht="34.5" customHeight="1">
      <c r="A64" s="2" t="s">
        <v>59</v>
      </c>
      <c r="B64" s="3"/>
      <c r="C64" s="17">
        <v>226.2</v>
      </c>
      <c r="D64" s="17">
        <v>226.2</v>
      </c>
      <c r="E64" s="3"/>
      <c r="F64" s="17">
        <v>0</v>
      </c>
      <c r="G64" s="17">
        <f t="shared" si="0"/>
        <v>0</v>
      </c>
    </row>
    <row r="65" spans="1:7" ht="24.95" customHeight="1">
      <c r="A65" s="6" t="s">
        <v>20</v>
      </c>
      <c r="B65" s="7">
        <v>8024.31</v>
      </c>
      <c r="C65" s="7">
        <v>5859.51</v>
      </c>
      <c r="D65" s="7">
        <v>5859.51</v>
      </c>
      <c r="E65" s="7">
        <v>7249.24</v>
      </c>
      <c r="F65" s="19">
        <f t="shared" si="1"/>
        <v>90.340976358091837</v>
      </c>
      <c r="G65" s="19">
        <f t="shared" si="0"/>
        <v>123.71751221518521</v>
      </c>
    </row>
    <row r="66" spans="1:7" s="11" customFormat="1" ht="33" customHeight="1">
      <c r="A66" s="20" t="s">
        <v>15</v>
      </c>
      <c r="B66" s="21">
        <v>8024.31</v>
      </c>
      <c r="C66" s="21">
        <v>5859.51</v>
      </c>
      <c r="D66" s="21">
        <v>5859.51</v>
      </c>
      <c r="E66" s="21">
        <v>7249.24</v>
      </c>
      <c r="F66" s="23">
        <f t="shared" si="1"/>
        <v>90.340976358091837</v>
      </c>
      <c r="G66" s="23">
        <f t="shared" si="0"/>
        <v>123.71751221518521</v>
      </c>
    </row>
    <row r="67" spans="1:7" ht="24.95" customHeight="1">
      <c r="A67" s="2" t="s">
        <v>60</v>
      </c>
      <c r="B67" s="3">
        <v>647.54999999999995</v>
      </c>
      <c r="C67" s="4">
        <v>3587.9</v>
      </c>
      <c r="D67" s="4">
        <v>3587.9</v>
      </c>
      <c r="E67" s="4">
        <v>4161.6099999999997</v>
      </c>
      <c r="F67" s="17">
        <f t="shared" si="1"/>
        <v>642.67006408771522</v>
      </c>
      <c r="G67" s="17">
        <f t="shared" si="0"/>
        <v>115.99013350427825</v>
      </c>
    </row>
    <row r="68" spans="1:7" ht="27" customHeight="1">
      <c r="A68" s="2" t="s">
        <v>61</v>
      </c>
      <c r="B68" s="4">
        <v>7376.76</v>
      </c>
      <c r="C68" s="4">
        <v>2271.61</v>
      </c>
      <c r="D68" s="4">
        <v>2271.61</v>
      </c>
      <c r="E68" s="4">
        <v>3087.63</v>
      </c>
      <c r="F68" s="17">
        <f t="shared" si="1"/>
        <v>41.856180762285881</v>
      </c>
      <c r="G68" s="17">
        <f t="shared" si="0"/>
        <v>135.92253952042824</v>
      </c>
    </row>
    <row r="69" spans="1:7" ht="24.95" customHeight="1"/>
    <row r="70" spans="1:7" ht="24.95" customHeight="1"/>
    <row r="71" spans="1:7" ht="24.95" customHeight="1">
      <c r="A71" s="1" t="s">
        <v>65</v>
      </c>
      <c r="E71" t="s">
        <v>66</v>
      </c>
    </row>
    <row r="74" spans="1:7">
      <c r="E74" t="s">
        <v>67</v>
      </c>
    </row>
  </sheetData>
  <mergeCells count="2">
    <mergeCell ref="A1:G1"/>
    <mergeCell ref="A3:G3"/>
  </mergeCells>
  <pageMargins left="0.7" right="0.7" top="0.75" bottom="0.75" header="0.3" footer="0.3"/>
  <pageSetup paperSize="9" scale="7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2006-11-28T10:16:26Z</dcterms:created>
  <dcterms:modified xsi:type="dcterms:W3CDTF">2023-07-17T09:24:43Z</dcterms:modified>
</cp:coreProperties>
</file>